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alexg/Downloads/"/>
    </mc:Choice>
  </mc:AlternateContent>
  <xr:revisionPtr revIDLastSave="0" documentId="13_ncr:1_{092B5F52-BFEE-4943-964F-7DCC8488D389}" xr6:coauthVersionLast="38" xr6:coauthVersionMax="38" xr10:uidLastSave="{00000000-0000-0000-0000-000000000000}"/>
  <bookViews>
    <workbookView xWindow="0" yWindow="0" windowWidth="28800" windowHeight="18000" activeTab="1" xr2:uid="{00000000-000D-0000-FFFF-FFFF00000000}"/>
  </bookViews>
  <sheets>
    <sheet name="Sheet2" sheetId="2" r:id="rId1"/>
    <sheet name="Sheet1" sheetId="1" r:id="rId2"/>
  </sheets>
  <definedNames>
    <definedName name="_xlchart.v2.0" hidden="1">Sheet1!$L$48:$L$51</definedName>
    <definedName name="_xlchart.v2.1" hidden="1">Sheet1!$M$48:$M$51</definedName>
    <definedName name="_xlchart.v2.2" hidden="1">Sheet1!$N$48:$N$51</definedName>
  </definedNames>
  <calcPr calcId="179021"/>
  <pivotCaches>
    <pivotCache cacheId="5" r:id="rId3"/>
  </pivotCaches>
</workbook>
</file>

<file path=xl/calcChain.xml><?xml version="1.0" encoding="utf-8"?>
<calcChain xmlns="http://schemas.openxmlformats.org/spreadsheetml/2006/main">
  <c r="N29" i="1" l="1"/>
  <c r="N30" i="1"/>
  <c r="N31" i="1"/>
  <c r="N33" i="1"/>
  <c r="N34" i="1"/>
  <c r="N35" i="1"/>
  <c r="N36" i="1"/>
  <c r="N38" i="1"/>
  <c r="N39" i="1"/>
  <c r="N40" i="1"/>
  <c r="N41" i="1"/>
  <c r="N43" i="1"/>
  <c r="N44" i="1"/>
  <c r="N45" i="1"/>
  <c r="N46" i="1"/>
  <c r="N48" i="1"/>
  <c r="N49" i="1"/>
  <c r="N50" i="1"/>
  <c r="N51" i="1"/>
  <c r="N28" i="1"/>
  <c r="P17" i="1"/>
  <c r="P16" i="1"/>
  <c r="P15" i="1"/>
  <c r="P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" i="1"/>
</calcChain>
</file>

<file path=xl/sharedStrings.xml><?xml version="1.0" encoding="utf-8"?>
<sst xmlns="http://schemas.openxmlformats.org/spreadsheetml/2006/main" count="154" uniqueCount="42">
  <si>
    <t>Code Book:</t>
  </si>
  <si>
    <t xml:space="preserve">Classification  </t>
  </si>
  <si>
    <t xml:space="preserve">Female = F
Male = M
</t>
  </si>
  <si>
    <t>Smartphone = 1
Tablet = 2
Smart watch = 3
Other = 4</t>
  </si>
  <si>
    <t xml:space="preserve">All the time = 1
Often = 2
Sometimes = 3
Never = 4
</t>
  </si>
  <si>
    <t xml:space="preserve">Unique_Id </t>
  </si>
  <si>
    <t>Class</t>
  </si>
  <si>
    <t>Gender</t>
  </si>
  <si>
    <t>1PD_use</t>
  </si>
  <si>
    <t>Social</t>
  </si>
  <si>
    <t>Knowledge</t>
  </si>
  <si>
    <t>Relax</t>
  </si>
  <si>
    <t>Entertain</t>
  </si>
  <si>
    <t>Awareness</t>
  </si>
  <si>
    <t>Escape</t>
  </si>
  <si>
    <t>S</t>
  </si>
  <si>
    <t>F</t>
  </si>
  <si>
    <t>M</t>
  </si>
  <si>
    <t>Freshmen</t>
  </si>
  <si>
    <t>Seniors</t>
  </si>
  <si>
    <t>#</t>
  </si>
  <si>
    <t>Sample Composition - Cohort</t>
  </si>
  <si>
    <t>Sample Composition - Gender</t>
  </si>
  <si>
    <t>Female</t>
  </si>
  <si>
    <t>Male</t>
  </si>
  <si>
    <t>Ownership of Device</t>
  </si>
  <si>
    <t>%</t>
  </si>
  <si>
    <t>Device</t>
  </si>
  <si>
    <t>Smartphone</t>
  </si>
  <si>
    <t>Tablet</t>
  </si>
  <si>
    <t>Watch</t>
  </si>
  <si>
    <t>Other</t>
  </si>
  <si>
    <t>All the time</t>
  </si>
  <si>
    <t>Often</t>
  </si>
  <si>
    <t>Sometimes</t>
  </si>
  <si>
    <t>Never</t>
  </si>
  <si>
    <t>Row Labels</t>
  </si>
  <si>
    <t>Grand Total</t>
  </si>
  <si>
    <t>Dimension</t>
  </si>
  <si>
    <t>U&amp;G Dimensins</t>
  </si>
  <si>
    <t>Relaxation</t>
  </si>
  <si>
    <t>Entertainment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</si>
</sst>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</font>
    <font>
      <b/>
      <sz val="10"/>
      <color rgb="FFFF0000"/>
      <name val="Arial"/>
    </font>
    <font>
      <sz val="10"/>
      <name val="Arial"/>
    </font>
    <font>
      <b/>
      <sz val="10"/>
      <name val="Arial"/>
    </font>
    <font>
      <sz val="10"/>
      <name val="Sans-serif"/>
    </font>
    <font>
      <sz val="10"/>
      <color theme="1"/>
      <name val="Arial"/>
      <family val="2"/>
    </font>
    <font>
      <b/>
      <sz val="10"/>
      <color theme="1"/>
      <name val="Arial"/>
    </font>
    <font>
      <sz val="10"/>
      <color theme="1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u/>
      <sz val="10"/>
      <color rgb="FF00000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93C47D"/>
        <bgColor rgb="FF93C47D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3" borderId="0" xfId="0" applyFont="1" applyFill="1" applyAlignment="1"/>
    <xf numFmtId="0" fontId="3" fillId="3" borderId="0" xfId="0" applyFont="1" applyFill="1"/>
    <xf numFmtId="0" fontId="2" fillId="0" borderId="0" xfId="0" applyFont="1" applyAlignment="1"/>
    <xf numFmtId="0" fontId="4" fillId="0" borderId="0" xfId="0" applyFont="1" applyAlignment="1"/>
    <xf numFmtId="0" fontId="2" fillId="2" borderId="0" xfId="0" applyFont="1" applyFill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0" xfId="0" pivotButton="1" applyFont="1" applyAlignment="1"/>
    <xf numFmtId="0" fontId="9" fillId="0" borderId="0" xfId="0" applyFont="1" applyAlignment="1"/>
    <xf numFmtId="0" fontId="10" fillId="0" borderId="3" xfId="0" applyFont="1" applyBorder="1" applyAlignment="1"/>
    <xf numFmtId="0" fontId="8" fillId="2" borderId="0" xfId="0" applyFont="1" applyFill="1" applyAlignment="1">
      <alignment vertical="top"/>
    </xf>
    <xf numFmtId="0" fontId="8" fillId="3" borderId="0" xfId="0" applyFont="1" applyFill="1"/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4" borderId="0" xfId="0" applyFont="1" applyFill="1" applyAlignment="1">
      <alignment horizontal="left"/>
    </xf>
    <xf numFmtId="0" fontId="5" fillId="0" borderId="2" xfId="0" applyFont="1" applyBorder="1" applyAlignment="1">
      <alignment horizontal="left"/>
    </xf>
    <xf numFmtId="0" fontId="11" fillId="4" borderId="0" xfId="0" applyFont="1" applyFill="1" applyAlignment="1">
      <alignment horizontal="left"/>
    </xf>
    <xf numFmtId="0" fontId="2" fillId="2" borderId="0" xfId="0" applyFont="1" applyFill="1" applyAlignment="1">
      <alignment horizontal="right" vertical="top"/>
    </xf>
    <xf numFmtId="0" fontId="3" fillId="3" borderId="0" xfId="0" applyFont="1" applyFill="1" applyAlignment="1">
      <alignment horizontal="right"/>
    </xf>
    <xf numFmtId="0" fontId="0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7" fillId="4" borderId="0" xfId="0" applyFont="1" applyFill="1" applyAlignment="1">
      <alignment horizontal="right"/>
    </xf>
    <xf numFmtId="0" fontId="7" fillId="0" borderId="2" xfId="0" applyFont="1" applyBorder="1" applyAlignment="1">
      <alignment horizontal="right"/>
    </xf>
    <xf numFmtId="1" fontId="7" fillId="0" borderId="2" xfId="0" applyNumberFormat="1" applyFont="1" applyBorder="1" applyAlignment="1">
      <alignment horizontal="right"/>
    </xf>
    <xf numFmtId="1" fontId="6" fillId="0" borderId="1" xfId="0" applyNumberFormat="1" applyFont="1" applyBorder="1" applyAlignment="1">
      <alignment horizontal="right"/>
    </xf>
    <xf numFmtId="1" fontId="7" fillId="4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4" borderId="0" xfId="0" applyFont="1" applyFill="1" applyAlignment="1">
      <alignment horizontal="right"/>
    </xf>
    <xf numFmtId="0" fontId="2" fillId="0" borderId="2" xfId="0" applyFont="1" applyBorder="1" applyAlignment="1">
      <alignment horizontal="right"/>
    </xf>
    <xf numFmtId="0" fontId="2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 val="0"/>
        <family val="2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Sheet1!$M$22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Sheet1!$L$23:$L$26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Sheet1!$M$23:$M$26</c:f>
              <c:numCache>
                <c:formatCode>General</c:formatCode>
                <c:ptCount val="4"/>
                <c:pt idx="0">
                  <c:v>19</c:v>
                </c:pt>
                <c:pt idx="1">
                  <c:v>14</c:v>
                </c:pt>
                <c:pt idx="2">
                  <c:v>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A9-794F-B726-6F188EFE2868}"/>
            </c:ext>
          </c:extLst>
        </c:ser>
        <c:ser>
          <c:idx val="1"/>
          <c:order val="1"/>
          <c:tx>
            <c:strRef>
              <c:f>Sheet1!$N$22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Sheet1!$L$23:$L$26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Sheet1!$N$23:$N$26</c:f>
              <c:numCache>
                <c:formatCode>General</c:formatCode>
                <c:ptCount val="4"/>
                <c:pt idx="0">
                  <c:v>49</c:v>
                </c:pt>
                <c:pt idx="1">
                  <c:v>35</c:v>
                </c:pt>
                <c:pt idx="2">
                  <c:v>16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A9-794F-B726-6F188EFE2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4972943"/>
        <c:axId val="1074974623"/>
      </c:barChart>
      <c:catAx>
        <c:axId val="107497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974623"/>
        <c:crosses val="autoZero"/>
        <c:auto val="1"/>
        <c:lblAlgn val="ctr"/>
        <c:lblOffset val="100"/>
        <c:noMultiLvlLbl val="0"/>
      </c:catAx>
      <c:valAx>
        <c:axId val="107497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97294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Knowledge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Sheet1!$M$27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Sheet1!$L$28:$L$31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Sheet1!$M$28:$M$31</c:f>
              <c:numCache>
                <c:formatCode>General</c:formatCode>
                <c:ptCount val="4"/>
                <c:pt idx="0">
                  <c:v>13</c:v>
                </c:pt>
                <c:pt idx="1">
                  <c:v>9</c:v>
                </c:pt>
                <c:pt idx="2">
                  <c:v>2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C-C547-AA2B-16BFE611A5D1}"/>
            </c:ext>
          </c:extLst>
        </c:ser>
        <c:ser>
          <c:idx val="1"/>
          <c:order val="1"/>
          <c:tx>
            <c:strRef>
              <c:f>Sheet1!$N$27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Sheet1!$L$28:$L$31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Sheet1!$N$28:$N$31</c:f>
              <c:numCache>
                <c:formatCode>0</c:formatCode>
                <c:ptCount val="4"/>
                <c:pt idx="0">
                  <c:v>33.333333333333329</c:v>
                </c:pt>
                <c:pt idx="1">
                  <c:v>23.076923076923077</c:v>
                </c:pt>
                <c:pt idx="2">
                  <c:v>5.1282051282051277</c:v>
                </c:pt>
                <c:pt idx="3">
                  <c:v>38.461538461538467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C-C547-AA2B-16BFE611A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4395023"/>
        <c:axId val="1028862991"/>
      </c:barChart>
      <c:catAx>
        <c:axId val="1074395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62991"/>
        <c:crosses val="autoZero"/>
        <c:auto val="1"/>
        <c:lblAlgn val="ctr"/>
        <c:lblOffset val="100"/>
        <c:noMultiLvlLbl val="0"/>
      </c:catAx>
      <c:valAx>
        <c:axId val="102886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3950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Relaxation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Sheet1!$L$33:$L$36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Sheet1!$M$33:$M$36</c:f>
              <c:numCache>
                <c:formatCode>General</c:formatCode>
                <c:ptCount val="4"/>
                <c:pt idx="0">
                  <c:v>21</c:v>
                </c:pt>
                <c:pt idx="1">
                  <c:v>13</c:v>
                </c:pt>
                <c:pt idx="2">
                  <c:v>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6B-094F-870C-F387CEE2AD1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Sheet1!$L$33:$L$36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Sheet1!$N$33:$N$36</c:f>
              <c:numCache>
                <c:formatCode>0</c:formatCode>
                <c:ptCount val="4"/>
                <c:pt idx="0">
                  <c:v>53.846153846153847</c:v>
                </c:pt>
                <c:pt idx="1">
                  <c:v>33.333333333333329</c:v>
                </c:pt>
                <c:pt idx="2">
                  <c:v>12.820512820512819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6B-094F-870C-F387CEE2A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28509023"/>
        <c:axId val="1076005679"/>
      </c:barChart>
      <c:catAx>
        <c:axId val="1028509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6005679"/>
        <c:crosses val="autoZero"/>
        <c:auto val="1"/>
        <c:lblAlgn val="ctr"/>
        <c:lblOffset val="100"/>
        <c:noMultiLvlLbl val="0"/>
      </c:catAx>
      <c:valAx>
        <c:axId val="1076005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5090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Entertainment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Sheet1!$L$38:$L$41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Sheet1!$M$38:$M$41</c:f>
              <c:numCache>
                <c:formatCode>General</c:formatCode>
                <c:ptCount val="4"/>
                <c:pt idx="0">
                  <c:v>21</c:v>
                </c:pt>
                <c:pt idx="1">
                  <c:v>9</c:v>
                </c:pt>
                <c:pt idx="2">
                  <c:v>8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E-C14D-B7D2-DA8F62BABFB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Sheet1!$L$38:$L$41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Sheet1!$N$38:$N$41</c:f>
              <c:numCache>
                <c:formatCode>0</c:formatCode>
                <c:ptCount val="4"/>
                <c:pt idx="0">
                  <c:v>53.846153846153847</c:v>
                </c:pt>
                <c:pt idx="1">
                  <c:v>23.076923076923077</c:v>
                </c:pt>
                <c:pt idx="2">
                  <c:v>20.512820512820511</c:v>
                </c:pt>
                <c:pt idx="3">
                  <c:v>2.5641025641025639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1E-C14D-B7D2-DA8F62BAB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0273919"/>
        <c:axId val="1080275599"/>
      </c:barChart>
      <c:catAx>
        <c:axId val="1080273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275599"/>
        <c:crosses val="autoZero"/>
        <c:auto val="1"/>
        <c:lblAlgn val="ctr"/>
        <c:lblOffset val="100"/>
        <c:noMultiLvlLbl val="0"/>
      </c:catAx>
      <c:valAx>
        <c:axId val="1080275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2739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Awareness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Sheet1!$L$43:$L$46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Sheet1!$M$43:$M$46</c:f>
              <c:numCache>
                <c:formatCode>General</c:formatCode>
                <c:ptCount val="4"/>
                <c:pt idx="0">
                  <c:v>15</c:v>
                </c:pt>
                <c:pt idx="1">
                  <c:v>4</c:v>
                </c:pt>
                <c:pt idx="2">
                  <c:v>9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28-C448-997C-784F4986060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Sheet1!$L$43:$L$46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Sheet1!$N$43:$N$46</c:f>
              <c:numCache>
                <c:formatCode>0</c:formatCode>
                <c:ptCount val="4"/>
                <c:pt idx="0">
                  <c:v>38.461538461538467</c:v>
                </c:pt>
                <c:pt idx="1">
                  <c:v>10.256410256410255</c:v>
                </c:pt>
                <c:pt idx="2">
                  <c:v>23.076923076923077</c:v>
                </c:pt>
                <c:pt idx="3">
                  <c:v>28.205128205128204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28-C448-997C-784F49860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1525199"/>
        <c:axId val="1079296335"/>
      </c:barChart>
      <c:catAx>
        <c:axId val="1081525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296335"/>
        <c:crosses val="autoZero"/>
        <c:auto val="1"/>
        <c:lblAlgn val="ctr"/>
        <c:lblOffset val="100"/>
        <c:noMultiLvlLbl val="0"/>
      </c:catAx>
      <c:valAx>
        <c:axId val="107929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152519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Escape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Sheet1!$L$48:$L$51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Sheet1!$M$48:$M$51</c:f>
              <c:numCache>
                <c:formatCode>General</c:formatCode>
                <c:ptCount val="4"/>
                <c:pt idx="0">
                  <c:v>13</c:v>
                </c:pt>
                <c:pt idx="1">
                  <c:v>6</c:v>
                </c:pt>
                <c:pt idx="2">
                  <c:v>5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1-DE49-A1CC-8592CDAB83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Sheet1!$L$48:$L$51</c:f>
              <c:strCache>
                <c:ptCount val="4"/>
                <c:pt idx="0">
                  <c:v>All the time</c:v>
                </c:pt>
                <c:pt idx="1">
                  <c:v>Often</c:v>
                </c:pt>
                <c:pt idx="2">
                  <c:v>Sometimes</c:v>
                </c:pt>
                <c:pt idx="3">
                  <c:v>Never</c:v>
                </c:pt>
              </c:strCache>
            </c:strRef>
          </c:cat>
          <c:val>
            <c:numRef>
              <c:f>Sheet1!$N$48:$N$51</c:f>
              <c:numCache>
                <c:formatCode>0</c:formatCode>
                <c:ptCount val="4"/>
                <c:pt idx="0">
                  <c:v>33.333333333333329</c:v>
                </c:pt>
                <c:pt idx="1">
                  <c:v>15.384615384615385</c:v>
                </c:pt>
                <c:pt idx="2">
                  <c:v>12.820512820512819</c:v>
                </c:pt>
                <c:pt idx="3">
                  <c:v>38.461538461538467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1-DE49-A1CC-8592CDAB8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7706015"/>
        <c:axId val="1081986415"/>
      </c:barChart>
      <c:catAx>
        <c:axId val="1077706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1986415"/>
        <c:crosses val="autoZero"/>
        <c:auto val="1"/>
        <c:lblAlgn val="ctr"/>
        <c:lblOffset val="100"/>
        <c:noMultiLvlLbl val="0"/>
      </c:catAx>
      <c:valAx>
        <c:axId val="108198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770601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996950</xdr:colOff>
      <xdr:row>9</xdr:row>
      <xdr:rowOff>31750</xdr:rowOff>
    </xdr:from>
    <xdr:to>
      <xdr:col>19</xdr:col>
      <xdr:colOff>44450</xdr:colOff>
      <xdr:row>23</xdr:row>
      <xdr:rowOff>107950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E815305-3451-9843-9025-6F42FE0229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1047750</xdr:colOff>
      <xdr:row>24</xdr:row>
      <xdr:rowOff>184150</xdr:rowOff>
    </xdr:from>
    <xdr:to>
      <xdr:col>19</xdr:col>
      <xdr:colOff>95250</xdr:colOff>
      <xdr:row>39</xdr:row>
      <xdr:rowOff>69850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C92FF7-E4D7-4941-AE40-D68A480E2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1035050</xdr:colOff>
      <xdr:row>40</xdr:row>
      <xdr:rowOff>44450</xdr:rowOff>
    </xdr:from>
    <xdr:to>
      <xdr:col>19</xdr:col>
      <xdr:colOff>82550</xdr:colOff>
      <xdr:row>54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FA47E1F-462D-BF4A-A6AC-66A01F094F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19050</xdr:colOff>
      <xdr:row>55</xdr:row>
      <xdr:rowOff>82550</xdr:rowOff>
    </xdr:from>
    <xdr:to>
      <xdr:col>19</xdr:col>
      <xdr:colOff>171450</xdr:colOff>
      <xdr:row>69</xdr:row>
      <xdr:rowOff>158750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72A988F-B42D-9841-9FD9-E77945D376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768350</xdr:colOff>
      <xdr:row>52</xdr:row>
      <xdr:rowOff>19050</xdr:rowOff>
    </xdr:from>
    <xdr:to>
      <xdr:col>14</xdr:col>
      <xdr:colOff>946150</xdr:colOff>
      <xdr:row>66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2B7D41E-D850-7D45-8CD0-31ED2BD8E3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444500</xdr:colOff>
      <xdr:row>52</xdr:row>
      <xdr:rowOff>19050</xdr:rowOff>
    </xdr:from>
    <xdr:to>
      <xdr:col>9</xdr:col>
      <xdr:colOff>596900</xdr:colOff>
      <xdr:row>66</xdr:row>
      <xdr:rowOff>95250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9BEC13-DB00-4649-9890-065FCE308C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ex Gorelik" refreshedDate="43416.371866782407" createdVersion="6" refreshedVersion="6" minRefreshableVersion="3" recordCount="39" xr:uid="{F3302A06-FF3A-644F-B1A8-C259D48FE5A7}">
  <cacheSource type="worksheet">
    <worksheetSource ref="E2:E41" sheet="Sheet1"/>
  </cacheSource>
  <cacheFields count="1">
    <cacheField name="Social" numFmtId="0">
      <sharedItems containsSemiMixedTypes="0" containsString="0" containsNumber="1" containsInteger="1" minValue="1" maxValue="3" count="3">
        <n v="2"/>
        <n v="3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">
  <r>
    <x v="0"/>
  </r>
  <r>
    <x v="1"/>
  </r>
  <r>
    <x v="1"/>
  </r>
  <r>
    <x v="1"/>
  </r>
  <r>
    <x v="0"/>
  </r>
  <r>
    <x v="1"/>
  </r>
  <r>
    <x v="2"/>
  </r>
  <r>
    <x v="2"/>
  </r>
  <r>
    <x v="2"/>
  </r>
  <r>
    <x v="1"/>
  </r>
  <r>
    <x v="0"/>
  </r>
  <r>
    <x v="0"/>
  </r>
  <r>
    <x v="0"/>
  </r>
  <r>
    <x v="0"/>
  </r>
  <r>
    <x v="2"/>
  </r>
  <r>
    <x v="0"/>
  </r>
  <r>
    <x v="0"/>
  </r>
  <r>
    <x v="1"/>
  </r>
  <r>
    <x v="2"/>
  </r>
  <r>
    <x v="2"/>
  </r>
  <r>
    <x v="2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B23D79-50A1-9A4D-9A31-22A8BD7D48A4}" name="PivotTable2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7" firstHeaderRow="1" firstDataRow="1" firstDataCol="1"/>
  <pivotFields count="1">
    <pivotField axis="axisRow" showAll="0">
      <items count="4">
        <item x="2"/>
        <item x="0"/>
        <item x="1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254B1C-5327-8B4D-AA89-6EA459AE10EF}" name="Table1" displayName="Table1" ref="L4:N6" totalsRowShown="0" headerRowDxfId="4" dataDxfId="3">
  <autoFilter ref="L4:N6" xr:uid="{758F9666-C655-504F-B4C5-FFAD8C6DADB5}"/>
  <tableColumns count="3">
    <tableColumn id="1" xr3:uid="{9A411D54-4221-CE4C-867C-AF21A6A6E4F3}" name="Class" dataDxfId="2"/>
    <tableColumn id="2" xr3:uid="{EAC7974A-CE08-C142-89CC-9B751BF1562D}" name="#" dataDxfId="0"/>
    <tableColumn id="3" xr3:uid="{AA12EB6E-45F6-2F4B-8180-9724B1F74328}" name="%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51B9-8A7C-E54D-8DBB-D9BD0774CC0B}">
  <dimension ref="A3:A7"/>
  <sheetViews>
    <sheetView workbookViewId="0">
      <selection activeCell="A3" sqref="A3"/>
    </sheetView>
  </sheetViews>
  <sheetFormatPr baseColWidth="10" defaultRowHeight="13"/>
  <cols>
    <col min="1" max="1" width="13.1640625" bestFit="1" customWidth="1"/>
  </cols>
  <sheetData>
    <row r="3" spans="1:1">
      <c r="A3" s="9" t="s">
        <v>36</v>
      </c>
    </row>
    <row r="4" spans="1:1">
      <c r="A4" s="8">
        <v>1</v>
      </c>
    </row>
    <row r="5" spans="1:1">
      <c r="A5" s="8">
        <v>2</v>
      </c>
    </row>
    <row r="6" spans="1:1">
      <c r="A6" s="8">
        <v>3</v>
      </c>
    </row>
    <row r="7" spans="1:1">
      <c r="A7" s="8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51"/>
  <sheetViews>
    <sheetView tabSelected="1" topLeftCell="F9" workbookViewId="0">
      <selection activeCell="O41" sqref="O41"/>
    </sheetView>
  </sheetViews>
  <sheetFormatPr baseColWidth="10" defaultColWidth="14.5" defaultRowHeight="15.75" customHeight="1"/>
  <cols>
    <col min="12" max="12" width="12.5" style="10" bestFit="1" customWidth="1"/>
    <col min="13" max="13" width="8.33203125" style="21" customWidth="1"/>
    <col min="14" max="14" width="7.83203125" style="21" customWidth="1"/>
    <col min="15" max="15" width="14.5" style="8"/>
  </cols>
  <sheetData>
    <row r="1" spans="1:26" ht="65" customHeight="1">
      <c r="A1" s="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4</v>
      </c>
      <c r="G1" s="7" t="s">
        <v>4</v>
      </c>
      <c r="H1" s="7" t="s">
        <v>4</v>
      </c>
      <c r="I1" s="7" t="s">
        <v>4</v>
      </c>
      <c r="J1" s="7" t="s">
        <v>4</v>
      </c>
      <c r="K1" s="2"/>
      <c r="L1" s="12"/>
      <c r="M1" s="19"/>
      <c r="N1" s="19"/>
      <c r="O1" s="3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4"/>
      <c r="L2" s="13"/>
      <c r="M2" s="20"/>
      <c r="N2" s="20"/>
      <c r="O2" s="33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>
      <c r="A3" s="5">
        <v>1</v>
      </c>
      <c r="B3" s="5" t="s">
        <v>15</v>
      </c>
      <c r="C3" s="5" t="s">
        <v>16</v>
      </c>
      <c r="D3" s="5">
        <v>1</v>
      </c>
      <c r="E3" s="5">
        <v>2</v>
      </c>
      <c r="F3" s="5">
        <v>1</v>
      </c>
      <c r="G3" s="5">
        <v>1</v>
      </c>
      <c r="H3" s="5">
        <v>3</v>
      </c>
      <c r="I3" s="5">
        <v>2</v>
      </c>
      <c r="J3" s="5">
        <v>1</v>
      </c>
      <c r="L3" s="10" t="s">
        <v>21</v>
      </c>
    </row>
    <row r="4" spans="1:26" ht="15.75" customHeight="1">
      <c r="A4" s="6">
        <f>A3+1</f>
        <v>2</v>
      </c>
      <c r="B4" s="5" t="s">
        <v>15</v>
      </c>
      <c r="C4" s="5" t="s">
        <v>17</v>
      </c>
      <c r="D4" s="5">
        <v>1</v>
      </c>
      <c r="E4" s="5">
        <v>3</v>
      </c>
      <c r="F4" s="5">
        <v>1</v>
      </c>
      <c r="G4" s="5">
        <v>1</v>
      </c>
      <c r="H4" s="5">
        <v>3</v>
      </c>
      <c r="I4" s="5">
        <v>2</v>
      </c>
      <c r="J4" s="5">
        <v>1</v>
      </c>
      <c r="L4" s="14" t="s">
        <v>6</v>
      </c>
      <c r="M4" s="28" t="s">
        <v>20</v>
      </c>
      <c r="N4" s="21" t="s">
        <v>26</v>
      </c>
    </row>
    <row r="5" spans="1:26" ht="15.75" customHeight="1">
      <c r="A5" s="6">
        <f t="shared" ref="A5:A41" si="0">A4+1</f>
        <v>3</v>
      </c>
      <c r="B5" s="5" t="s">
        <v>15</v>
      </c>
      <c r="C5" s="5" t="s">
        <v>16</v>
      </c>
      <c r="D5" s="5">
        <v>1</v>
      </c>
      <c r="E5" s="5">
        <v>3</v>
      </c>
      <c r="F5" s="5">
        <v>1</v>
      </c>
      <c r="G5" s="5">
        <v>2</v>
      </c>
      <c r="H5" s="5">
        <v>3</v>
      </c>
      <c r="I5" s="5">
        <v>1</v>
      </c>
      <c r="J5" s="5">
        <v>1</v>
      </c>
      <c r="L5" s="14" t="s">
        <v>18</v>
      </c>
      <c r="M5" s="28">
        <v>20</v>
      </c>
      <c r="N5" s="21">
        <v>51</v>
      </c>
      <c r="P5">
        <f>19/39</f>
        <v>0.48717948717948717</v>
      </c>
    </row>
    <row r="6" spans="1:26" ht="15.75" customHeight="1">
      <c r="A6" s="6">
        <f t="shared" si="0"/>
        <v>4</v>
      </c>
      <c r="B6" s="5" t="s">
        <v>15</v>
      </c>
      <c r="C6" s="5" t="s">
        <v>17</v>
      </c>
      <c r="D6" s="5">
        <v>1</v>
      </c>
      <c r="E6" s="5">
        <v>3</v>
      </c>
      <c r="F6" s="5">
        <v>1</v>
      </c>
      <c r="G6" s="5">
        <v>2</v>
      </c>
      <c r="H6" s="5">
        <v>3</v>
      </c>
      <c r="I6" s="5">
        <v>2</v>
      </c>
      <c r="J6" s="5">
        <v>1</v>
      </c>
      <c r="L6" s="14" t="s">
        <v>19</v>
      </c>
      <c r="M6" s="28">
        <v>19</v>
      </c>
      <c r="N6" s="21">
        <v>49</v>
      </c>
    </row>
    <row r="7" spans="1:26" ht="15.75" customHeight="1">
      <c r="A7" s="6">
        <f t="shared" si="0"/>
        <v>5</v>
      </c>
      <c r="B7" s="5" t="s">
        <v>15</v>
      </c>
      <c r="C7" s="5" t="s">
        <v>16</v>
      </c>
      <c r="D7" s="5">
        <v>1</v>
      </c>
      <c r="E7" s="5">
        <v>2</v>
      </c>
      <c r="F7" s="5">
        <v>1</v>
      </c>
      <c r="G7" s="5">
        <v>2</v>
      </c>
      <c r="H7" s="5">
        <v>2</v>
      </c>
      <c r="I7" s="5">
        <v>1</v>
      </c>
      <c r="J7" s="5">
        <v>1</v>
      </c>
    </row>
    <row r="8" spans="1:26" ht="15.75" customHeight="1">
      <c r="A8" s="6">
        <f t="shared" si="0"/>
        <v>6</v>
      </c>
      <c r="B8" s="5" t="s">
        <v>15</v>
      </c>
      <c r="C8" s="5" t="s">
        <v>17</v>
      </c>
      <c r="D8" s="5">
        <v>1</v>
      </c>
      <c r="E8" s="5">
        <v>3</v>
      </c>
      <c r="F8" s="5">
        <v>1</v>
      </c>
      <c r="G8" s="5">
        <v>2</v>
      </c>
      <c r="H8" s="5">
        <v>2</v>
      </c>
      <c r="I8" s="5">
        <v>1</v>
      </c>
      <c r="J8" s="5">
        <v>1</v>
      </c>
      <c r="L8" s="10" t="s">
        <v>22</v>
      </c>
    </row>
    <row r="9" spans="1:26" ht="15.75" customHeight="1">
      <c r="A9" s="6">
        <f t="shared" si="0"/>
        <v>7</v>
      </c>
      <c r="B9" s="5" t="s">
        <v>15</v>
      </c>
      <c r="C9" s="5" t="s">
        <v>16</v>
      </c>
      <c r="D9" s="5">
        <v>1</v>
      </c>
      <c r="E9" s="5">
        <v>1</v>
      </c>
      <c r="F9" s="5">
        <v>1</v>
      </c>
      <c r="G9" s="5">
        <v>2</v>
      </c>
      <c r="H9" s="5">
        <v>3</v>
      </c>
      <c r="I9" s="5">
        <v>1</v>
      </c>
      <c r="J9" s="5">
        <v>1</v>
      </c>
      <c r="L9" s="15" t="s">
        <v>7</v>
      </c>
      <c r="M9" s="29" t="s">
        <v>20</v>
      </c>
      <c r="N9" s="22" t="s">
        <v>26</v>
      </c>
    </row>
    <row r="10" spans="1:26" ht="15.75" customHeight="1">
      <c r="A10" s="6">
        <f t="shared" si="0"/>
        <v>8</v>
      </c>
      <c r="B10" s="5" t="s">
        <v>15</v>
      </c>
      <c r="C10" s="5" t="s">
        <v>17</v>
      </c>
      <c r="D10" s="5">
        <v>1</v>
      </c>
      <c r="E10" s="5">
        <v>1</v>
      </c>
      <c r="F10" s="5">
        <v>1</v>
      </c>
      <c r="G10" s="5">
        <v>2</v>
      </c>
      <c r="H10" s="5">
        <v>2</v>
      </c>
      <c r="I10" s="5">
        <v>1</v>
      </c>
      <c r="J10" s="5">
        <v>1</v>
      </c>
      <c r="L10" s="16" t="s">
        <v>23</v>
      </c>
      <c r="M10" s="30">
        <v>20</v>
      </c>
      <c r="N10" s="23">
        <v>51</v>
      </c>
    </row>
    <row r="11" spans="1:26" ht="15.75" customHeight="1">
      <c r="A11" s="6">
        <f t="shared" si="0"/>
        <v>9</v>
      </c>
      <c r="B11" s="5" t="s">
        <v>15</v>
      </c>
      <c r="C11" s="5" t="s">
        <v>16</v>
      </c>
      <c r="D11" s="5">
        <v>1</v>
      </c>
      <c r="E11" s="5">
        <v>1</v>
      </c>
      <c r="F11" s="5">
        <v>1</v>
      </c>
      <c r="G11" s="5">
        <v>2</v>
      </c>
      <c r="H11" s="5">
        <v>2</v>
      </c>
      <c r="I11" s="5">
        <v>1</v>
      </c>
      <c r="J11" s="5">
        <v>1</v>
      </c>
      <c r="L11" s="17" t="s">
        <v>24</v>
      </c>
      <c r="M11" s="31">
        <v>19</v>
      </c>
      <c r="N11" s="24">
        <v>49</v>
      </c>
    </row>
    <row r="12" spans="1:26" ht="15.75" customHeight="1">
      <c r="A12" s="6">
        <f t="shared" si="0"/>
        <v>10</v>
      </c>
      <c r="B12" s="5" t="s">
        <v>15</v>
      </c>
      <c r="C12" s="5" t="s">
        <v>17</v>
      </c>
      <c r="D12" s="5">
        <v>1</v>
      </c>
      <c r="E12" s="5">
        <v>3</v>
      </c>
      <c r="F12" s="5">
        <v>2</v>
      </c>
      <c r="G12" s="5">
        <v>1</v>
      </c>
      <c r="H12" s="5">
        <v>2</v>
      </c>
      <c r="I12" s="5">
        <v>1</v>
      </c>
      <c r="J12" s="5">
        <v>1</v>
      </c>
    </row>
    <row r="13" spans="1:26" ht="15.75" customHeight="1">
      <c r="A13" s="6">
        <f t="shared" si="0"/>
        <v>11</v>
      </c>
      <c r="B13" s="5" t="s">
        <v>15</v>
      </c>
      <c r="C13" s="5" t="s">
        <v>16</v>
      </c>
      <c r="D13" s="5">
        <v>1</v>
      </c>
      <c r="E13" s="5">
        <v>2</v>
      </c>
      <c r="F13" s="5">
        <v>1</v>
      </c>
      <c r="G13" s="5">
        <v>1</v>
      </c>
      <c r="H13" s="5">
        <v>2</v>
      </c>
      <c r="I13" s="5">
        <v>1</v>
      </c>
      <c r="J13" s="5">
        <v>1</v>
      </c>
      <c r="L13" s="10" t="s">
        <v>25</v>
      </c>
    </row>
    <row r="14" spans="1:26" ht="15.75" customHeight="1">
      <c r="A14" s="6">
        <f t="shared" si="0"/>
        <v>12</v>
      </c>
      <c r="B14" s="5" t="s">
        <v>15</v>
      </c>
      <c r="C14" s="5" t="s">
        <v>17</v>
      </c>
      <c r="D14" s="5">
        <v>1</v>
      </c>
      <c r="E14" s="5">
        <v>2</v>
      </c>
      <c r="F14" s="5">
        <v>1</v>
      </c>
      <c r="G14" s="5">
        <v>1</v>
      </c>
      <c r="H14" s="5">
        <v>2</v>
      </c>
      <c r="I14" s="5">
        <v>1</v>
      </c>
      <c r="J14" s="5">
        <v>1</v>
      </c>
      <c r="L14" s="15" t="s">
        <v>27</v>
      </c>
      <c r="M14" s="29" t="s">
        <v>20</v>
      </c>
      <c r="N14" s="22" t="s">
        <v>26</v>
      </c>
    </row>
    <row r="15" spans="1:26" ht="15.75" customHeight="1">
      <c r="A15" s="6">
        <f t="shared" si="0"/>
        <v>13</v>
      </c>
      <c r="B15" s="5" t="s">
        <v>15</v>
      </c>
      <c r="C15" s="5" t="s">
        <v>16</v>
      </c>
      <c r="D15" s="5">
        <v>4</v>
      </c>
      <c r="E15" s="5">
        <v>2</v>
      </c>
      <c r="F15" s="5">
        <v>2</v>
      </c>
      <c r="G15" s="5">
        <v>1</v>
      </c>
      <c r="H15" s="5">
        <v>2</v>
      </c>
      <c r="I15" s="5">
        <v>1</v>
      </c>
      <c r="J15" s="5">
        <v>2</v>
      </c>
      <c r="L15" s="16" t="s">
        <v>28</v>
      </c>
      <c r="M15" s="30">
        <v>30</v>
      </c>
      <c r="N15" s="23">
        <v>77</v>
      </c>
      <c r="P15">
        <f>30/39</f>
        <v>0.76923076923076927</v>
      </c>
    </row>
    <row r="16" spans="1:26" ht="15.75" customHeight="1">
      <c r="A16" s="6">
        <f t="shared" si="0"/>
        <v>14</v>
      </c>
      <c r="B16" s="5" t="s">
        <v>15</v>
      </c>
      <c r="C16" s="5" t="s">
        <v>17</v>
      </c>
      <c r="D16" s="5">
        <v>4</v>
      </c>
      <c r="E16" s="5">
        <v>2</v>
      </c>
      <c r="F16" s="5">
        <v>1</v>
      </c>
      <c r="G16" s="5">
        <v>1</v>
      </c>
      <c r="H16" s="5">
        <v>3</v>
      </c>
      <c r="I16" s="5">
        <v>1</v>
      </c>
      <c r="J16" s="5">
        <v>2</v>
      </c>
      <c r="L16" s="17" t="s">
        <v>29</v>
      </c>
      <c r="M16" s="31">
        <v>4</v>
      </c>
      <c r="N16" s="24">
        <v>10</v>
      </c>
      <c r="P16">
        <f>4/39</f>
        <v>0.10256410256410256</v>
      </c>
    </row>
    <row r="17" spans="1:16" ht="15.75" customHeight="1">
      <c r="A17" s="6">
        <f t="shared" si="0"/>
        <v>15</v>
      </c>
      <c r="B17" s="5" t="s">
        <v>15</v>
      </c>
      <c r="C17" s="5" t="s">
        <v>16</v>
      </c>
      <c r="D17" s="5">
        <v>2</v>
      </c>
      <c r="E17" s="5">
        <v>1</v>
      </c>
      <c r="F17" s="5">
        <v>2</v>
      </c>
      <c r="G17" s="5">
        <v>1</v>
      </c>
      <c r="H17" s="5">
        <v>3</v>
      </c>
      <c r="I17" s="5">
        <v>1</v>
      </c>
      <c r="J17" s="5">
        <v>2</v>
      </c>
      <c r="L17" s="15" t="s">
        <v>30</v>
      </c>
      <c r="M17" s="29">
        <v>3</v>
      </c>
      <c r="N17" s="22">
        <v>8</v>
      </c>
      <c r="P17">
        <f>2/39</f>
        <v>5.128205128205128E-2</v>
      </c>
    </row>
    <row r="18" spans="1:16" ht="15.75" customHeight="1">
      <c r="A18" s="6">
        <f t="shared" si="0"/>
        <v>16</v>
      </c>
      <c r="B18" s="5" t="s">
        <v>15</v>
      </c>
      <c r="C18" s="5" t="s">
        <v>17</v>
      </c>
      <c r="D18" s="5">
        <v>1</v>
      </c>
      <c r="E18" s="5">
        <v>2</v>
      </c>
      <c r="F18" s="5">
        <v>2</v>
      </c>
      <c r="G18" s="5">
        <v>3</v>
      </c>
      <c r="H18" s="5">
        <v>1</v>
      </c>
      <c r="I18" s="5">
        <v>1</v>
      </c>
      <c r="J18" s="5">
        <v>2</v>
      </c>
      <c r="L18" s="16" t="s">
        <v>31</v>
      </c>
      <c r="M18" s="30">
        <v>2</v>
      </c>
      <c r="N18" s="23">
        <v>5</v>
      </c>
    </row>
    <row r="19" spans="1:16" ht="15.75" customHeight="1">
      <c r="A19" s="6">
        <f t="shared" si="0"/>
        <v>17</v>
      </c>
      <c r="B19" s="5" t="s">
        <v>15</v>
      </c>
      <c r="C19" s="5" t="s">
        <v>16</v>
      </c>
      <c r="D19" s="5">
        <v>3</v>
      </c>
      <c r="E19" s="5">
        <v>2</v>
      </c>
      <c r="F19" s="5">
        <v>1</v>
      </c>
      <c r="G19" s="5">
        <v>3</v>
      </c>
      <c r="H19" s="5">
        <v>4</v>
      </c>
      <c r="I19" s="5">
        <v>1</v>
      </c>
      <c r="J19" s="5">
        <v>2</v>
      </c>
    </row>
    <row r="20" spans="1:16" ht="15.75" customHeight="1">
      <c r="A20" s="6">
        <f t="shared" si="0"/>
        <v>18</v>
      </c>
      <c r="B20" s="5" t="s">
        <v>15</v>
      </c>
      <c r="C20" s="5" t="s">
        <v>17</v>
      </c>
      <c r="D20" s="5">
        <v>3</v>
      </c>
      <c r="E20" s="5">
        <v>3</v>
      </c>
      <c r="F20" s="5">
        <v>4</v>
      </c>
      <c r="G20" s="5">
        <v>1</v>
      </c>
      <c r="H20" s="5">
        <v>1</v>
      </c>
      <c r="I20" s="5">
        <v>1</v>
      </c>
      <c r="J20" s="5">
        <v>2</v>
      </c>
      <c r="L20" s="11" t="s">
        <v>39</v>
      </c>
    </row>
    <row r="21" spans="1:16" ht="15.75" customHeight="1">
      <c r="A21" s="6">
        <f t="shared" si="0"/>
        <v>19</v>
      </c>
      <c r="B21" s="5" t="s">
        <v>15</v>
      </c>
      <c r="C21" s="5" t="s">
        <v>16</v>
      </c>
      <c r="D21" s="5">
        <v>1</v>
      </c>
      <c r="E21" s="5">
        <v>1</v>
      </c>
      <c r="F21" s="5">
        <v>4</v>
      </c>
      <c r="G21" s="5">
        <v>1</v>
      </c>
      <c r="H21" s="5">
        <v>2</v>
      </c>
      <c r="I21" s="5">
        <v>2</v>
      </c>
      <c r="J21" s="5">
        <v>1</v>
      </c>
      <c r="L21" s="15" t="s">
        <v>38</v>
      </c>
      <c r="M21" s="29" t="s">
        <v>20</v>
      </c>
      <c r="N21" s="22" t="s">
        <v>26</v>
      </c>
    </row>
    <row r="22" spans="1:16" ht="15.75" customHeight="1">
      <c r="A22" s="6">
        <f t="shared" si="0"/>
        <v>20</v>
      </c>
      <c r="B22" s="5" t="s">
        <v>16</v>
      </c>
      <c r="C22" s="5" t="s">
        <v>17</v>
      </c>
      <c r="D22" s="5">
        <v>2</v>
      </c>
      <c r="E22" s="5">
        <v>1</v>
      </c>
      <c r="F22" s="5">
        <v>4</v>
      </c>
      <c r="G22" s="5">
        <v>1</v>
      </c>
      <c r="H22" s="5">
        <v>3</v>
      </c>
      <c r="I22" s="5">
        <v>3</v>
      </c>
      <c r="J22" s="5">
        <v>3</v>
      </c>
      <c r="L22" s="18" t="s">
        <v>9</v>
      </c>
      <c r="M22" s="30"/>
      <c r="N22" s="23"/>
    </row>
    <row r="23" spans="1:16" ht="15.75" customHeight="1">
      <c r="A23" s="6">
        <f t="shared" si="0"/>
        <v>21</v>
      </c>
      <c r="B23" s="5" t="s">
        <v>16</v>
      </c>
      <c r="C23" s="5" t="s">
        <v>16</v>
      </c>
      <c r="D23" s="5">
        <v>2</v>
      </c>
      <c r="E23" s="5">
        <v>1</v>
      </c>
      <c r="F23" s="5">
        <v>4</v>
      </c>
      <c r="G23" s="5">
        <v>1</v>
      </c>
      <c r="H23" s="5">
        <v>1</v>
      </c>
      <c r="I23" s="5">
        <v>4</v>
      </c>
      <c r="J23" s="5">
        <v>4</v>
      </c>
      <c r="L23" s="17" t="s">
        <v>32</v>
      </c>
      <c r="M23" s="31">
        <v>19</v>
      </c>
      <c r="N23" s="24">
        <v>49</v>
      </c>
      <c r="O23" s="8">
        <v>84</v>
      </c>
    </row>
    <row r="24" spans="1:16" ht="15.75" customHeight="1">
      <c r="A24" s="6">
        <f t="shared" si="0"/>
        <v>22</v>
      </c>
      <c r="B24" s="5" t="s">
        <v>16</v>
      </c>
      <c r="C24" s="5" t="s">
        <v>17</v>
      </c>
      <c r="D24" s="5">
        <v>3</v>
      </c>
      <c r="E24" s="5">
        <v>2</v>
      </c>
      <c r="F24" s="5">
        <v>4</v>
      </c>
      <c r="G24" s="5">
        <v>1</v>
      </c>
      <c r="H24" s="5">
        <v>1</v>
      </c>
      <c r="I24" s="5">
        <v>3</v>
      </c>
      <c r="J24" s="5">
        <v>4</v>
      </c>
      <c r="L24" s="15" t="s">
        <v>33</v>
      </c>
      <c r="M24" s="29">
        <v>14</v>
      </c>
      <c r="N24" s="22">
        <v>35</v>
      </c>
    </row>
    <row r="25" spans="1:16" ht="15.75" customHeight="1">
      <c r="A25" s="6">
        <f t="shared" si="0"/>
        <v>23</v>
      </c>
      <c r="B25" s="5" t="s">
        <v>16</v>
      </c>
      <c r="C25" s="5" t="s">
        <v>16</v>
      </c>
      <c r="D25" s="5">
        <v>1</v>
      </c>
      <c r="E25" s="5">
        <v>2</v>
      </c>
      <c r="F25" s="5">
        <v>3</v>
      </c>
      <c r="G25" s="5">
        <v>1</v>
      </c>
      <c r="H25" s="5">
        <v>1</v>
      </c>
      <c r="I25" s="5">
        <v>4</v>
      </c>
      <c r="J25" s="5">
        <v>4</v>
      </c>
      <c r="L25" s="16" t="s">
        <v>34</v>
      </c>
      <c r="M25" s="30">
        <v>6</v>
      </c>
      <c r="N25" s="23">
        <v>16</v>
      </c>
    </row>
    <row r="26" spans="1:16" ht="15.75" customHeight="1">
      <c r="A26" s="6">
        <f t="shared" si="0"/>
        <v>24</v>
      </c>
      <c r="B26" s="5" t="s">
        <v>16</v>
      </c>
      <c r="C26" s="5" t="s">
        <v>17</v>
      </c>
      <c r="D26" s="5">
        <v>2</v>
      </c>
      <c r="E26" s="5">
        <v>2</v>
      </c>
      <c r="F26" s="5">
        <v>3</v>
      </c>
      <c r="G26" s="5">
        <v>1</v>
      </c>
      <c r="H26" s="5">
        <v>1</v>
      </c>
      <c r="I26" s="5">
        <v>4</v>
      </c>
      <c r="J26" s="5">
        <v>4</v>
      </c>
      <c r="L26" s="15" t="s">
        <v>35</v>
      </c>
      <c r="M26" s="29">
        <v>0</v>
      </c>
      <c r="N26" s="22">
        <v>0</v>
      </c>
    </row>
    <row r="27" spans="1:16" ht="15.75" customHeight="1">
      <c r="A27" s="6">
        <f t="shared" si="0"/>
        <v>25</v>
      </c>
      <c r="B27" s="5" t="s">
        <v>16</v>
      </c>
      <c r="C27" s="5" t="s">
        <v>16</v>
      </c>
      <c r="D27" s="5">
        <v>1</v>
      </c>
      <c r="E27" s="5">
        <v>2</v>
      </c>
      <c r="F27" s="5">
        <v>4</v>
      </c>
      <c r="G27" s="5">
        <v>1</v>
      </c>
      <c r="H27" s="5">
        <v>1</v>
      </c>
      <c r="I27" s="5">
        <v>4</v>
      </c>
      <c r="J27" s="5">
        <v>4</v>
      </c>
      <c r="L27" s="18" t="s">
        <v>10</v>
      </c>
      <c r="M27" s="30"/>
      <c r="N27" s="23"/>
    </row>
    <row r="28" spans="1:16" ht="15.75" customHeight="1">
      <c r="A28" s="6">
        <f t="shared" si="0"/>
        <v>26</v>
      </c>
      <c r="B28" s="5" t="s">
        <v>16</v>
      </c>
      <c r="C28" s="5" t="s">
        <v>17</v>
      </c>
      <c r="D28" s="5">
        <v>1</v>
      </c>
      <c r="E28" s="5">
        <v>2</v>
      </c>
      <c r="F28" s="5">
        <v>4</v>
      </c>
      <c r="G28" s="5">
        <v>1</v>
      </c>
      <c r="H28" s="5">
        <v>1</v>
      </c>
      <c r="I28" s="5">
        <v>4</v>
      </c>
      <c r="J28" s="5">
        <v>4</v>
      </c>
      <c r="L28" s="17" t="s">
        <v>32</v>
      </c>
      <c r="M28" s="31">
        <v>13</v>
      </c>
      <c r="N28" s="25">
        <f>($M28/39)*100</f>
        <v>33.333333333333329</v>
      </c>
    </row>
    <row r="29" spans="1:16" ht="15.75" customHeight="1">
      <c r="A29" s="6">
        <f t="shared" si="0"/>
        <v>27</v>
      </c>
      <c r="B29" s="5" t="s">
        <v>16</v>
      </c>
      <c r="C29" s="5" t="s">
        <v>16</v>
      </c>
      <c r="D29" s="5">
        <v>1</v>
      </c>
      <c r="E29" s="5">
        <v>2</v>
      </c>
      <c r="F29" s="5">
        <v>4</v>
      </c>
      <c r="G29" s="5">
        <v>1</v>
      </c>
      <c r="H29" s="5">
        <v>1</v>
      </c>
      <c r="I29" s="5">
        <v>4</v>
      </c>
      <c r="J29" s="5">
        <v>4</v>
      </c>
      <c r="L29" s="15" t="s">
        <v>33</v>
      </c>
      <c r="M29" s="29">
        <v>9</v>
      </c>
      <c r="N29" s="26">
        <f t="shared" ref="N29:N51" si="1">($M29/39)*100</f>
        <v>23.076923076923077</v>
      </c>
    </row>
    <row r="30" spans="1:16" ht="15.75" customHeight="1">
      <c r="A30" s="6">
        <f t="shared" si="0"/>
        <v>28</v>
      </c>
      <c r="B30" s="5" t="s">
        <v>16</v>
      </c>
      <c r="C30" s="5" t="s">
        <v>17</v>
      </c>
      <c r="D30" s="5">
        <v>1</v>
      </c>
      <c r="E30" s="5">
        <v>1</v>
      </c>
      <c r="F30" s="5">
        <v>3</v>
      </c>
      <c r="G30" s="5">
        <v>2</v>
      </c>
      <c r="H30" s="5">
        <v>1</v>
      </c>
      <c r="I30" s="5">
        <v>4</v>
      </c>
      <c r="J30" s="5">
        <v>4</v>
      </c>
      <c r="L30" s="16" t="s">
        <v>34</v>
      </c>
      <c r="M30" s="30">
        <v>2</v>
      </c>
      <c r="N30" s="27">
        <f t="shared" si="1"/>
        <v>5.1282051282051277</v>
      </c>
    </row>
    <row r="31" spans="1:16" ht="15.75" customHeight="1">
      <c r="A31" s="6">
        <f t="shared" si="0"/>
        <v>29</v>
      </c>
      <c r="B31" s="5" t="s">
        <v>16</v>
      </c>
      <c r="C31" s="5" t="s">
        <v>16</v>
      </c>
      <c r="D31" s="5">
        <v>1</v>
      </c>
      <c r="E31" s="5">
        <v>1</v>
      </c>
      <c r="F31" s="5">
        <v>2</v>
      </c>
      <c r="G31" s="5">
        <v>1</v>
      </c>
      <c r="H31" s="5">
        <v>1</v>
      </c>
      <c r="I31" s="5">
        <v>4</v>
      </c>
      <c r="J31" s="5">
        <v>4</v>
      </c>
      <c r="L31" s="15" t="s">
        <v>35</v>
      </c>
      <c r="M31" s="29">
        <v>15</v>
      </c>
      <c r="N31" s="26">
        <f t="shared" si="1"/>
        <v>38.461538461538467</v>
      </c>
      <c r="O31" s="8">
        <v>56</v>
      </c>
    </row>
    <row r="32" spans="1:16" ht="15.75" customHeight="1">
      <c r="A32" s="6">
        <f t="shared" si="0"/>
        <v>30</v>
      </c>
      <c r="B32" s="5" t="s">
        <v>16</v>
      </c>
      <c r="C32" s="5" t="s">
        <v>17</v>
      </c>
      <c r="D32" s="5">
        <v>1</v>
      </c>
      <c r="E32" s="5">
        <v>1</v>
      </c>
      <c r="F32" s="5">
        <v>2</v>
      </c>
      <c r="G32" s="5">
        <v>2</v>
      </c>
      <c r="H32" s="5">
        <v>1</v>
      </c>
      <c r="I32" s="5">
        <v>4</v>
      </c>
      <c r="J32" s="5">
        <v>3</v>
      </c>
      <c r="L32" s="18" t="s">
        <v>40</v>
      </c>
      <c r="M32" s="30"/>
      <c r="N32" s="27"/>
    </row>
    <row r="33" spans="1:15" ht="15.75" customHeight="1">
      <c r="A33" s="6">
        <f t="shared" si="0"/>
        <v>31</v>
      </c>
      <c r="B33" s="5" t="s">
        <v>16</v>
      </c>
      <c r="C33" s="5" t="s">
        <v>16</v>
      </c>
      <c r="D33" s="5">
        <v>1</v>
      </c>
      <c r="E33" s="5">
        <v>1</v>
      </c>
      <c r="F33" s="5">
        <v>2</v>
      </c>
      <c r="G33" s="5">
        <v>3</v>
      </c>
      <c r="H33" s="5">
        <v>1</v>
      </c>
      <c r="I33" s="5">
        <v>4</v>
      </c>
      <c r="J33" s="5">
        <v>3</v>
      </c>
      <c r="L33" s="17" t="s">
        <v>32</v>
      </c>
      <c r="M33" s="31">
        <v>21</v>
      </c>
      <c r="N33" s="25">
        <f t="shared" si="1"/>
        <v>53.846153846153847</v>
      </c>
    </row>
    <row r="34" spans="1:15" ht="15.75" customHeight="1">
      <c r="A34" s="6">
        <f t="shared" si="0"/>
        <v>32</v>
      </c>
      <c r="B34" s="5" t="s">
        <v>16</v>
      </c>
      <c r="C34" s="5" t="s">
        <v>17</v>
      </c>
      <c r="D34" s="5">
        <v>1</v>
      </c>
      <c r="E34" s="5">
        <v>1</v>
      </c>
      <c r="F34" s="5">
        <v>2</v>
      </c>
      <c r="G34" s="5">
        <v>2</v>
      </c>
      <c r="H34" s="5">
        <v>1</v>
      </c>
      <c r="I34" s="5">
        <v>4</v>
      </c>
      <c r="J34" s="5">
        <v>3</v>
      </c>
      <c r="L34" s="15" t="s">
        <v>33</v>
      </c>
      <c r="M34" s="29">
        <v>13</v>
      </c>
      <c r="N34" s="26">
        <f t="shared" si="1"/>
        <v>33.333333333333329</v>
      </c>
      <c r="O34" s="8">
        <v>87</v>
      </c>
    </row>
    <row r="35" spans="1:15" ht="15.75" customHeight="1">
      <c r="A35" s="6">
        <f t="shared" si="0"/>
        <v>33</v>
      </c>
      <c r="B35" s="5" t="s">
        <v>16</v>
      </c>
      <c r="C35" s="5" t="s">
        <v>16</v>
      </c>
      <c r="D35" s="5">
        <v>1</v>
      </c>
      <c r="E35" s="5">
        <v>1</v>
      </c>
      <c r="F35" s="5">
        <v>2</v>
      </c>
      <c r="G35" s="5">
        <v>3</v>
      </c>
      <c r="H35" s="5">
        <v>1</v>
      </c>
      <c r="I35" s="5">
        <v>3</v>
      </c>
      <c r="J35" s="5">
        <v>3</v>
      </c>
      <c r="L35" s="16" t="s">
        <v>34</v>
      </c>
      <c r="M35" s="30">
        <v>5</v>
      </c>
      <c r="N35" s="27">
        <f t="shared" si="1"/>
        <v>12.820512820512819</v>
      </c>
    </row>
    <row r="36" spans="1:15" ht="15.75" customHeight="1">
      <c r="A36" s="6">
        <f t="shared" si="0"/>
        <v>34</v>
      </c>
      <c r="B36" s="5" t="s">
        <v>16</v>
      </c>
      <c r="C36" s="5" t="s">
        <v>17</v>
      </c>
      <c r="D36" s="5">
        <v>1</v>
      </c>
      <c r="E36" s="5">
        <v>1</v>
      </c>
      <c r="F36" s="5">
        <v>3</v>
      </c>
      <c r="G36" s="5">
        <v>2</v>
      </c>
      <c r="H36" s="5">
        <v>1</v>
      </c>
      <c r="I36" s="5">
        <v>3</v>
      </c>
      <c r="J36" s="5">
        <v>4</v>
      </c>
      <c r="L36" s="15" t="s">
        <v>35</v>
      </c>
      <c r="M36" s="29">
        <v>0</v>
      </c>
      <c r="N36" s="26">
        <f t="shared" si="1"/>
        <v>0</v>
      </c>
    </row>
    <row r="37" spans="1:15" ht="15.75" customHeight="1">
      <c r="A37" s="6">
        <f t="shared" si="0"/>
        <v>35</v>
      </c>
      <c r="B37" s="5" t="s">
        <v>16</v>
      </c>
      <c r="C37" s="5" t="s">
        <v>16</v>
      </c>
      <c r="D37" s="5">
        <v>1</v>
      </c>
      <c r="E37" s="5">
        <v>1</v>
      </c>
      <c r="F37" s="5">
        <v>4</v>
      </c>
      <c r="G37" s="5">
        <v>3</v>
      </c>
      <c r="H37" s="5">
        <v>1</v>
      </c>
      <c r="I37" s="5">
        <v>3</v>
      </c>
      <c r="J37" s="5">
        <v>4</v>
      </c>
      <c r="L37" s="18" t="s">
        <v>41</v>
      </c>
      <c r="M37" s="30"/>
      <c r="N37" s="27"/>
    </row>
    <row r="38" spans="1:15" ht="15.75" customHeight="1">
      <c r="A38" s="6">
        <f t="shared" si="0"/>
        <v>36</v>
      </c>
      <c r="B38" s="5" t="s">
        <v>16</v>
      </c>
      <c r="C38" s="5" t="s">
        <v>17</v>
      </c>
      <c r="D38" s="5">
        <v>1</v>
      </c>
      <c r="E38" s="5">
        <v>1</v>
      </c>
      <c r="F38" s="5">
        <v>4</v>
      </c>
      <c r="G38" s="5">
        <v>2</v>
      </c>
      <c r="H38" s="5">
        <v>1</v>
      </c>
      <c r="I38" s="5">
        <v>3</v>
      </c>
      <c r="J38" s="5">
        <v>4</v>
      </c>
      <c r="L38" s="17" t="s">
        <v>32</v>
      </c>
      <c r="M38" s="31">
        <v>21</v>
      </c>
      <c r="N38" s="25">
        <f t="shared" si="1"/>
        <v>53.846153846153847</v>
      </c>
    </row>
    <row r="39" spans="1:15" ht="15.75" customHeight="1">
      <c r="A39" s="6">
        <f t="shared" si="0"/>
        <v>37</v>
      </c>
      <c r="B39" s="5" t="s">
        <v>16</v>
      </c>
      <c r="C39" s="5" t="s">
        <v>16</v>
      </c>
      <c r="D39" s="5">
        <v>1</v>
      </c>
      <c r="E39" s="5">
        <v>1</v>
      </c>
      <c r="F39" s="5">
        <v>4</v>
      </c>
      <c r="G39" s="5">
        <v>1</v>
      </c>
      <c r="H39" s="5">
        <v>1</v>
      </c>
      <c r="I39" s="5">
        <v>3</v>
      </c>
      <c r="J39" s="5">
        <v>4</v>
      </c>
      <c r="L39" s="15" t="s">
        <v>33</v>
      </c>
      <c r="M39" s="29">
        <v>9</v>
      </c>
      <c r="N39" s="26">
        <f t="shared" si="1"/>
        <v>23.076923076923077</v>
      </c>
      <c r="O39" s="8">
        <v>77</v>
      </c>
    </row>
    <row r="40" spans="1:15" ht="15.75" customHeight="1">
      <c r="A40" s="6">
        <f t="shared" si="0"/>
        <v>38</v>
      </c>
      <c r="B40" s="5" t="s">
        <v>16</v>
      </c>
      <c r="C40" s="5" t="s">
        <v>17</v>
      </c>
      <c r="D40" s="5">
        <v>1</v>
      </c>
      <c r="E40" s="5">
        <v>1</v>
      </c>
      <c r="F40" s="5">
        <v>4</v>
      </c>
      <c r="G40" s="5">
        <v>2</v>
      </c>
      <c r="H40" s="5">
        <v>1</v>
      </c>
      <c r="I40" s="5">
        <v>3</v>
      </c>
      <c r="J40" s="5">
        <v>4</v>
      </c>
      <c r="L40" s="16" t="s">
        <v>34</v>
      </c>
      <c r="M40" s="30">
        <v>8</v>
      </c>
      <c r="N40" s="27">
        <f t="shared" si="1"/>
        <v>20.512820512820511</v>
      </c>
    </row>
    <row r="41" spans="1:15" ht="15.75" customHeight="1">
      <c r="A41" s="6">
        <f t="shared" si="0"/>
        <v>39</v>
      </c>
      <c r="B41" s="5" t="s">
        <v>16</v>
      </c>
      <c r="C41" s="5" t="s">
        <v>16</v>
      </c>
      <c r="D41" s="5">
        <v>1</v>
      </c>
      <c r="E41" s="5">
        <v>1</v>
      </c>
      <c r="F41" s="5">
        <v>4</v>
      </c>
      <c r="G41" s="5">
        <v>1</v>
      </c>
      <c r="H41" s="5">
        <v>1</v>
      </c>
      <c r="I41" s="5">
        <v>3</v>
      </c>
      <c r="J41" s="5">
        <v>4</v>
      </c>
      <c r="L41" s="15" t="s">
        <v>35</v>
      </c>
      <c r="M41" s="29">
        <v>1</v>
      </c>
      <c r="N41" s="26">
        <f t="shared" si="1"/>
        <v>2.5641025641025639</v>
      </c>
    </row>
    <row r="42" spans="1:15" ht="15.75" customHeight="1">
      <c r="L42" s="18" t="s">
        <v>13</v>
      </c>
      <c r="M42" s="30"/>
      <c r="N42" s="27"/>
    </row>
    <row r="43" spans="1:15" ht="15.75" customHeight="1">
      <c r="L43" s="17" t="s">
        <v>32</v>
      </c>
      <c r="M43" s="31">
        <v>15</v>
      </c>
      <c r="N43" s="25">
        <f t="shared" si="1"/>
        <v>38.461538461538467</v>
      </c>
    </row>
    <row r="44" spans="1:15" ht="15.75" customHeight="1">
      <c r="L44" s="15" t="s">
        <v>33</v>
      </c>
      <c r="M44" s="29">
        <v>4</v>
      </c>
      <c r="N44" s="26">
        <f t="shared" si="1"/>
        <v>10.256410256410255</v>
      </c>
      <c r="O44" s="8">
        <v>49</v>
      </c>
    </row>
    <row r="45" spans="1:15" ht="15.75" customHeight="1">
      <c r="L45" s="16" t="s">
        <v>34</v>
      </c>
      <c r="M45" s="30">
        <v>9</v>
      </c>
      <c r="N45" s="27">
        <f t="shared" si="1"/>
        <v>23.076923076923077</v>
      </c>
    </row>
    <row r="46" spans="1:15" ht="15.75" customHeight="1">
      <c r="L46" s="15" t="s">
        <v>35</v>
      </c>
      <c r="M46" s="29">
        <v>11</v>
      </c>
      <c r="N46" s="26">
        <f t="shared" si="1"/>
        <v>28.205128205128204</v>
      </c>
    </row>
    <row r="47" spans="1:15" ht="15.75" customHeight="1">
      <c r="L47" s="18" t="s">
        <v>14</v>
      </c>
      <c r="M47" s="30"/>
      <c r="N47" s="27"/>
    </row>
    <row r="48" spans="1:15" ht="15.75" customHeight="1">
      <c r="L48" s="17" t="s">
        <v>32</v>
      </c>
      <c r="M48" s="31">
        <v>13</v>
      </c>
      <c r="N48" s="25">
        <f t="shared" si="1"/>
        <v>33.333333333333329</v>
      </c>
    </row>
    <row r="49" spans="12:15" ht="15.75" customHeight="1">
      <c r="L49" s="15" t="s">
        <v>33</v>
      </c>
      <c r="M49" s="29">
        <v>6</v>
      </c>
      <c r="N49" s="26">
        <f t="shared" si="1"/>
        <v>15.384615384615385</v>
      </c>
      <c r="O49" s="8">
        <v>49</v>
      </c>
    </row>
    <row r="50" spans="12:15" ht="15.75" customHeight="1">
      <c r="L50" s="16" t="s">
        <v>34</v>
      </c>
      <c r="M50" s="30">
        <v>5</v>
      </c>
      <c r="N50" s="27">
        <f t="shared" si="1"/>
        <v>12.820512820512819</v>
      </c>
    </row>
    <row r="51" spans="12:15" ht="15.75" customHeight="1">
      <c r="L51" s="15" t="s">
        <v>35</v>
      </c>
      <c r="M51" s="29">
        <v>15</v>
      </c>
      <c r="N51" s="26">
        <f t="shared" si="1"/>
        <v>38.461538461538467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 Gorelik</cp:lastModifiedBy>
  <dcterms:modified xsi:type="dcterms:W3CDTF">2018-11-12T18:20:20Z</dcterms:modified>
</cp:coreProperties>
</file>